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3728"/>
  </bookViews>
  <sheets>
    <sheet name="Прил 1" sheetId="1" r:id="rId1"/>
  </sheets>
  <externalReferences>
    <externalReference r:id="rId2"/>
  </externalReferences>
  <definedNames>
    <definedName name="_xlnm.Print_Area" localSheetId="0">'Прил 1'!$A$1:$P$27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5" i="1" l="1"/>
  <c r="L25" i="1"/>
  <c r="L23" i="1"/>
  <c r="M25" i="1"/>
  <c r="N25" i="1" s="1"/>
  <c r="O25" i="1" s="1"/>
  <c r="K25" i="1"/>
</calcChain>
</file>

<file path=xl/sharedStrings.xml><?xml version="1.0" encoding="utf-8"?>
<sst xmlns="http://schemas.openxmlformats.org/spreadsheetml/2006/main" count="73" uniqueCount="61">
  <si>
    <t>Приложение № 1
к  подпрограмме  «Развитие объектов социальной сферы, капитальный ремонт объектов коммунальной инфраструктуры и жилищного фонда" на  2016 –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 07.12.2015  № 600</t>
  </si>
  <si>
    <t>Целевые показатели реализации  подпрограммы
"Развитие объектов социальной сферы, капитальный ремонт объектов коммунальной инфраструктуры и жилищного фонда" на  2016-2020 годы</t>
  </si>
  <si>
    <t>№ п/п</t>
  </si>
  <si>
    <t>Мероприятия программы</t>
  </si>
  <si>
    <t>Целевой показатель</t>
  </si>
  <si>
    <t>Алгоритм расчета целевого индикатора</t>
  </si>
  <si>
    <t>Един. измер.</t>
  </si>
  <si>
    <t>Величина базового показателя до реализации программы*</t>
  </si>
  <si>
    <t>в том числе по периодам реализации программы:</t>
  </si>
  <si>
    <t xml:space="preserve">1-ый этап реализации </t>
  </si>
  <si>
    <t>2-ой этап реализации программы</t>
  </si>
  <si>
    <t>2011 год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</si>
  <si>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</si>
  <si>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</si>
  <si>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</si>
  <si>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</si>
  <si>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</si>
  <si>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</si>
  <si>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</si>
  <si>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</si>
  <si>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</si>
  <si>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</si>
  <si>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</si>
  <si>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субсидий бюджету муниципального образования город Норильск на модернизацию и капитальный ремонт объектов коммунальной инфраструктуры</t>
  </si>
  <si>
    <t>1.1.1.</t>
  </si>
  <si>
    <t xml:space="preserve">Модернизация и капитальный ремонт объектов коммунальной инфраструктуры </t>
  </si>
  <si>
    <t>Доля магистральных коллекторов нуждающихся в замене</t>
  </si>
  <si>
    <t>Целевой индикатор</t>
  </si>
  <si>
    <t>%</t>
  </si>
  <si>
    <t>1.1.2.</t>
  </si>
  <si>
    <t xml:space="preserve">Доля потерь тепловой энергии в инженерных сетях </t>
  </si>
  <si>
    <t>1.1.3.</t>
  </si>
  <si>
    <t xml:space="preserve">Объем ремонта инженерных сетей </t>
  </si>
  <si>
    <t>пог.м.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</si>
  <si>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</si>
  <si>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</si>
  <si>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2.1.1.</t>
  </si>
  <si>
    <t>Сохранение устойчивости зданий перспективного жилищного фонда</t>
  </si>
  <si>
    <t>Доля строений, требующих восстановления несущих способностей конструкций и оснований фундаментов</t>
  </si>
  <si>
    <t>2.1.2.</t>
  </si>
  <si>
    <t>Выполнение работ по комплексному капитальному ремонту многоквартирных домов</t>
  </si>
  <si>
    <t>Объем восстановления жилищного фонда</t>
  </si>
  <si>
    <t>Ввод в эксплуатацию законсервированного по аварийности жилищного фонда</t>
  </si>
  <si>
    <t>кв.м.</t>
  </si>
  <si>
    <t>2.2.</t>
  </si>
  <si>
    <t>Предоставление субсидий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</si>
  <si>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</si>
  <si>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>Снос выселенных аварийных и ветхих строений</t>
  </si>
  <si>
    <t>Доля аварийных и ветхих строений в общем количестве строений</t>
  </si>
  <si>
    <t>2.2.2.</t>
  </si>
  <si>
    <t>Объем сноса аварийных и ветхих строений</t>
  </si>
  <si>
    <t>2.2.3.</t>
  </si>
  <si>
    <t>Ремонт квартир под переселение из аварийного и ветхого жилищного фонда</t>
  </si>
  <si>
    <t>Доля заселенных квартир в аварийном и ветхом жилищном фонде</t>
  </si>
  <si>
    <t>2.2.4.</t>
  </si>
  <si>
    <t>Количество отремонтированных квартир</t>
  </si>
  <si>
    <t>квартир</t>
  </si>
  <si>
    <t>* За базовое значение целевых индикаторов принят 2013 год</t>
  </si>
  <si>
    <t>Приложение 3</t>
  </si>
  <si>
    <t>к   постановлению Администрации города Норильска</t>
  </si>
  <si>
    <t>от 30.12.2016 №658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</si>
</sst>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.0%"/>
    <numFmt numFmtId="165" formatCode="_-* #,##0_р_._-;\-* #,##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0"/>
      <color indexed="8"/>
      <name val="Arial Cyr"/>
      <charset val="204"/>
    </font>
    <font>
      <b/>
      <i/>
      <u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Arial Cyr"/>
      <charset val="204"/>
    </font>
    <font>
      <sz val="20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Arial Cyr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2"/>
    <xf numFmtId="0" fontId="3" fillId="0" borderId="0" xfId="2" applyFont="1" applyAlignment="1">
      <alignment horizontal="left" vertical="top" wrapText="1"/>
    </xf>
    <xf numFmtId="0" fontId="6" fillId="0" borderId="3" xfId="2" applyFont="1" applyBorder="1" applyAlignment="1">
      <alignment vertical="center"/>
    </xf>
    <xf numFmtId="0" fontId="6" fillId="0" borderId="4" xfId="2" applyFont="1" applyBorder="1" applyAlignment="1">
      <alignment vertical="center"/>
    </xf>
    <xf numFmtId="0" fontId="6" fillId="0" borderId="11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17" xfId="2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vertical="center" wrapText="1"/>
    </xf>
    <xf numFmtId="0" fontId="9" fillId="0" borderId="18" xfId="2" applyFont="1" applyFill="1" applyBorder="1" applyAlignment="1">
      <alignment horizontal="center" vertical="center"/>
    </xf>
    <xf numFmtId="9" fontId="12" fillId="0" borderId="18" xfId="3" applyFont="1" applyFill="1" applyBorder="1" applyAlignment="1">
      <alignment horizontal="center" vertical="center"/>
    </xf>
    <xf numFmtId="9" fontId="12" fillId="0" borderId="19" xfId="3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164" fontId="12" fillId="0" borderId="18" xfId="3" applyNumberFormat="1" applyFont="1" applyFill="1" applyBorder="1" applyAlignment="1">
      <alignment horizontal="center" vertical="center"/>
    </xf>
    <xf numFmtId="164" fontId="12" fillId="0" borderId="19" xfId="3" applyNumberFormat="1" applyFont="1" applyFill="1" applyBorder="1" applyAlignment="1">
      <alignment horizontal="center" vertical="center"/>
    </xf>
    <xf numFmtId="0" fontId="13" fillId="0" borderId="0" xfId="2" applyFont="1"/>
    <xf numFmtId="0" fontId="9" fillId="0" borderId="21" xfId="2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vertical="center" wrapText="1"/>
    </xf>
    <xf numFmtId="0" fontId="9" fillId="0" borderId="22" xfId="2" applyFont="1" applyFill="1" applyBorder="1" applyAlignment="1">
      <alignment horizontal="center" vertical="center"/>
    </xf>
    <xf numFmtId="41" fontId="12" fillId="2" borderId="22" xfId="3" applyNumberFormat="1" applyFont="1" applyFill="1" applyBorder="1" applyAlignment="1">
      <alignment horizontal="center" vertical="center"/>
    </xf>
    <xf numFmtId="41" fontId="12" fillId="2" borderId="23" xfId="3" applyNumberFormat="1" applyFont="1" applyFill="1" applyBorder="1" applyAlignment="1">
      <alignment horizontal="center" vertical="center"/>
    </xf>
    <xf numFmtId="41" fontId="14" fillId="0" borderId="0" xfId="2" applyNumberFormat="1" applyFont="1"/>
    <xf numFmtId="165" fontId="16" fillId="0" borderId="0" xfId="1" applyNumberFormat="1" applyFont="1"/>
    <xf numFmtId="0" fontId="17" fillId="0" borderId="17" xfId="0" applyFont="1" applyFill="1" applyBorder="1" applyAlignment="1">
      <alignment horizontal="center" vertical="center"/>
    </xf>
    <xf numFmtId="0" fontId="14" fillId="0" borderId="0" xfId="2" applyFont="1"/>
    <xf numFmtId="0" fontId="18" fillId="0" borderId="18" xfId="0" applyFont="1" applyFill="1" applyBorder="1" applyAlignment="1">
      <alignment vertical="center" wrapText="1"/>
    </xf>
    <xf numFmtId="16" fontId="22" fillId="0" borderId="1" xfId="0" applyNumberFormat="1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vertical="center" wrapText="1"/>
    </xf>
    <xf numFmtId="0" fontId="9" fillId="0" borderId="15" xfId="2" applyFont="1" applyFill="1" applyBorder="1" applyAlignment="1">
      <alignment horizontal="center" vertical="center"/>
    </xf>
    <xf numFmtId="164" fontId="12" fillId="0" borderId="15" xfId="3" applyNumberFormat="1" applyFont="1" applyFill="1" applyBorder="1" applyAlignment="1">
      <alignment horizontal="center" vertical="center"/>
    </xf>
    <xf numFmtId="164" fontId="12" fillId="0" borderId="16" xfId="3" applyNumberFormat="1" applyFont="1" applyFill="1" applyBorder="1" applyAlignment="1">
      <alignment horizontal="center" vertical="center"/>
    </xf>
    <xf numFmtId="41" fontId="23" fillId="0" borderId="18" xfId="3" applyNumberFormat="1" applyFont="1" applyFill="1" applyBorder="1" applyAlignment="1">
      <alignment horizontal="center" vertical="center"/>
    </xf>
    <xf numFmtId="41" fontId="23" fillId="3" borderId="18" xfId="3" applyNumberFormat="1" applyFont="1" applyFill="1" applyBorder="1" applyAlignment="1">
      <alignment horizontal="center" vertical="center"/>
    </xf>
    <xf numFmtId="41" fontId="23" fillId="0" borderId="19" xfId="3" applyNumberFormat="1" applyFont="1" applyFill="1" applyBorder="1" applyAlignment="1">
      <alignment horizontal="center" vertical="center"/>
    </xf>
    <xf numFmtId="41" fontId="2" fillId="0" borderId="0" xfId="2" applyNumberFormat="1"/>
    <xf numFmtId="164" fontId="23" fillId="0" borderId="18" xfId="3" applyNumberFormat="1" applyFont="1" applyFill="1" applyBorder="1" applyAlignment="1">
      <alignment horizontal="center" vertical="center"/>
    </xf>
    <xf numFmtId="9" fontId="23" fillId="0" borderId="19" xfId="3" applyFont="1" applyFill="1" applyBorder="1" applyAlignment="1">
      <alignment horizontal="center" vertical="center"/>
    </xf>
    <xf numFmtId="0" fontId="3" fillId="0" borderId="0" xfId="2" applyFont="1"/>
    <xf numFmtId="0" fontId="24" fillId="0" borderId="0" xfId="0" applyFont="1"/>
    <xf numFmtId="10" fontId="23" fillId="0" borderId="18" xfId="3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0" fillId="0" borderId="22" xfId="0" applyBorder="1" applyAlignment="1"/>
    <xf numFmtId="3" fontId="19" fillId="2" borderId="18" xfId="2" applyNumberFormat="1" applyFont="1" applyFill="1" applyBorder="1" applyAlignment="1">
      <alignment vertical="center"/>
    </xf>
    <xf numFmtId="0" fontId="21" fillId="2" borderId="22" xfId="0" applyFont="1" applyFill="1" applyBorder="1" applyAlignment="1">
      <alignment vertical="center"/>
    </xf>
    <xf numFmtId="3" fontId="19" fillId="2" borderId="19" xfId="2" applyNumberFormat="1" applyFont="1" applyFill="1" applyBorder="1" applyAlignment="1">
      <alignment vertical="center"/>
    </xf>
    <xf numFmtId="0" fontId="21" fillId="2" borderId="23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/>
    </xf>
    <xf numFmtId="0" fontId="22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3" fontId="12" fillId="2" borderId="18" xfId="2" applyNumberFormat="1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165" fontId="12" fillId="2" borderId="18" xfId="1" applyNumberFormat="1" applyFont="1" applyFill="1" applyBorder="1" applyAlignment="1">
      <alignment vertical="center"/>
    </xf>
    <xf numFmtId="165" fontId="20" fillId="2" borderId="22" xfId="1" applyNumberFormat="1" applyFont="1" applyFill="1" applyBorder="1" applyAlignment="1">
      <alignment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11" fillId="0" borderId="22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left" vertical="center"/>
    </xf>
    <xf numFmtId="0" fontId="15" fillId="0" borderId="25" xfId="0" applyFont="1" applyFill="1" applyBorder="1" applyAlignment="1">
      <alignment horizontal="left"/>
    </xf>
    <xf numFmtId="0" fontId="15" fillId="0" borderId="26" xfId="0" applyFont="1" applyFill="1" applyBorder="1" applyAlignment="1">
      <alignment horizontal="left"/>
    </xf>
    <xf numFmtId="0" fontId="17" fillId="0" borderId="18" xfId="0" applyFont="1" applyFill="1" applyBorder="1" applyAlignment="1">
      <alignment vertical="center" wrapText="1"/>
    </xf>
    <xf numFmtId="0" fontId="17" fillId="0" borderId="18" xfId="0" applyFont="1" applyFill="1" applyBorder="1" applyAlignment="1">
      <alignment vertical="center"/>
    </xf>
    <xf numFmtId="0" fontId="17" fillId="0" borderId="19" xfId="0" applyFont="1" applyFill="1" applyBorder="1" applyAlignment="1">
      <alignment vertical="center"/>
    </xf>
    <xf numFmtId="0" fontId="9" fillId="0" borderId="17" xfId="2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Процент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2;&#1055;%202016-2018%20&#1075;&#1086;&#1076;%20-%20&#1082;&#1088;&#1072;&#1081;/&#1055;&#1088;&#1080;&#1083;&#1086;&#1078;&#1077;&#1085;&#1080;&#1077;%20&#8470;%204%20-%20&#1055;&#1055;%201/&#1055;&#1088;&#1080;&#1083;&#1086;&#1078;&#1077;&#1085;&#1080;&#1103;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5"/>
      <sheetName val="Прил. 4.1."/>
    </sheetNames>
    <sheetDataSet>
      <sheetData sheetId="0"/>
      <sheetData sheetId="1"/>
      <sheetData sheetId="2"/>
      <sheetData sheetId="3"/>
      <sheetData sheetId="4"/>
      <sheetData sheetId="5"/>
      <sheetData sheetId="6">
        <row r="42">
          <cell r="I42">
            <v>6660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view="pageBreakPreview" zoomScale="60" zoomScaleNormal="75" workbookViewId="0">
      <selection activeCell="E4" sqref="E4"/>
    </sheetView>
  </sheetViews>
  <sheetFormatPr defaultColWidth="9.109375" defaultRowHeight="13.2" outlineLevelCol="1" x14ac:dyDescent="0.25"/>
  <cols>
    <col min="1" max="1" width="11.88671875" style="1" customWidth="1"/>
    <col min="2" max="2" width="41.109375" style="1" customWidth="1"/>
    <col min="3" max="3" width="35.44140625" style="1" customWidth="1"/>
    <col min="4" max="4" width="12.33203125" style="1" hidden="1" customWidth="1"/>
    <col min="5" max="5" width="17.88671875" style="1" customWidth="1"/>
    <col min="6" max="6" width="17" style="1" customWidth="1"/>
    <col min="7" max="7" width="14.5546875" style="1" hidden="1" customWidth="1" outlineLevel="1"/>
    <col min="8" max="8" width="18.6640625" style="1" hidden="1" customWidth="1" outlineLevel="1"/>
    <col min="9" max="9" width="7" style="1" hidden="1" customWidth="1" outlineLevel="1"/>
    <col min="10" max="10" width="24.109375" style="1" customWidth="1" collapsed="1"/>
    <col min="11" max="11" width="21.6640625" style="1" customWidth="1"/>
    <col min="12" max="12" width="17.6640625" style="1" customWidth="1"/>
    <col min="13" max="13" width="24.44140625" style="1" customWidth="1"/>
    <col min="14" max="14" width="22.109375" style="1" customWidth="1"/>
    <col min="15" max="15" width="22.5546875" style="1" customWidth="1"/>
    <col min="16" max="16" width="22.44140625" style="1" customWidth="1"/>
    <col min="17" max="17" width="13.33203125" style="1" customWidth="1"/>
    <col min="18" max="18" width="12.33203125" style="1" customWidth="1"/>
    <col min="19" max="19" width="12.6640625" style="1" customWidth="1"/>
    <col min="20" max="23" width="12.44140625" style="1" bestFit="1" customWidth="1"/>
    <col min="24" max="24" width="13" style="1" bestFit="1" customWidth="1"/>
    <col min="25" max="16384" width="9.109375" style="1"/>
  </cols>
  <sheetData>
    <row r="1" spans="1:24" ht="30" customHeight="1" x14ac:dyDescent="0.3">
      <c r="K1" s="48" t="s">
        <v>58</v>
      </c>
    </row>
    <row r="2" spans="1:24" ht="30" customHeight="1" x14ac:dyDescent="0.3">
      <c r="K2" s="48" t="s">
        <v>59</v>
      </c>
    </row>
    <row r="3" spans="1:24" ht="27.75" customHeight="1" x14ac:dyDescent="0.3">
      <c r="K3" s="48" t="s">
        <v>60</v>
      </c>
    </row>
    <row r="4" spans="1:24" ht="91.5" customHeight="1" x14ac:dyDescent="0.3">
      <c r="K4" s="82" t="s">
        <v>0</v>
      </c>
      <c r="L4" s="83"/>
      <c r="M4" s="83"/>
      <c r="N4" s="83"/>
      <c r="O4" s="83"/>
      <c r="P4" s="83"/>
    </row>
    <row r="5" spans="1:24" ht="24" customHeight="1" x14ac:dyDescent="0.25">
      <c r="M5" s="2"/>
      <c r="N5" s="2"/>
      <c r="O5" s="2"/>
      <c r="P5" s="2"/>
    </row>
    <row r="6" spans="1:24" ht="71.25" customHeight="1" x14ac:dyDescent="0.4">
      <c r="A6" s="84" t="s">
        <v>1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7" spans="1:24" ht="32.25" customHeight="1" thickBot="1" x14ac:dyDescent="0.3"/>
    <row r="8" spans="1:24" ht="24" customHeight="1" thickBot="1" x14ac:dyDescent="0.3">
      <c r="A8" s="86" t="s">
        <v>2</v>
      </c>
      <c r="B8" s="88" t="s">
        <v>3</v>
      </c>
      <c r="C8" s="88" t="s">
        <v>4</v>
      </c>
      <c r="D8" s="88" t="s">
        <v>5</v>
      </c>
      <c r="E8" s="88" t="s">
        <v>6</v>
      </c>
      <c r="F8" s="88" t="s">
        <v>7</v>
      </c>
      <c r="G8" s="3" t="s">
        <v>8</v>
      </c>
      <c r="H8" s="4"/>
      <c r="I8" s="4"/>
      <c r="J8" s="90" t="s">
        <v>9</v>
      </c>
      <c r="K8" s="91"/>
      <c r="L8" s="92"/>
      <c r="M8" s="91" t="s">
        <v>10</v>
      </c>
      <c r="N8" s="91"/>
      <c r="O8" s="91"/>
      <c r="P8" s="93"/>
    </row>
    <row r="9" spans="1:24" ht="82.5" customHeight="1" thickBot="1" x14ac:dyDescent="0.3">
      <c r="A9" s="87"/>
      <c r="B9" s="89"/>
      <c r="C9" s="89"/>
      <c r="D9" s="89"/>
      <c r="E9" s="89"/>
      <c r="F9" s="89"/>
      <c r="G9" s="5" t="s">
        <v>11</v>
      </c>
      <c r="H9" s="5" t="s">
        <v>12</v>
      </c>
      <c r="I9" s="5" t="s">
        <v>13</v>
      </c>
      <c r="J9" s="6" t="s">
        <v>14</v>
      </c>
      <c r="K9" s="6" t="s">
        <v>15</v>
      </c>
      <c r="L9" s="6" t="s">
        <v>16</v>
      </c>
      <c r="M9" s="6" t="s">
        <v>17</v>
      </c>
      <c r="N9" s="6" t="s">
        <v>18</v>
      </c>
      <c r="O9" s="6" t="s">
        <v>19</v>
      </c>
      <c r="P9" s="7" t="s">
        <v>20</v>
      </c>
    </row>
    <row r="10" spans="1:24" ht="17.399999999999999" thickBot="1" x14ac:dyDescent="0.3">
      <c r="A10" s="8">
        <v>1</v>
      </c>
      <c r="B10" s="9">
        <v>2</v>
      </c>
      <c r="C10" s="9">
        <v>3</v>
      </c>
      <c r="D10" s="9">
        <v>4</v>
      </c>
      <c r="E10" s="9">
        <v>4</v>
      </c>
      <c r="F10" s="9">
        <v>5</v>
      </c>
      <c r="G10" s="10">
        <v>6</v>
      </c>
      <c r="H10" s="10">
        <v>7</v>
      </c>
      <c r="I10" s="10">
        <v>8</v>
      </c>
      <c r="J10" s="10">
        <v>6</v>
      </c>
      <c r="K10" s="10">
        <v>7</v>
      </c>
      <c r="L10" s="10">
        <v>8</v>
      </c>
      <c r="M10" s="10">
        <v>9</v>
      </c>
      <c r="N10" s="10">
        <v>10</v>
      </c>
      <c r="O10" s="10">
        <v>11</v>
      </c>
      <c r="P10" s="11">
        <v>12</v>
      </c>
    </row>
    <row r="11" spans="1:24" ht="45" customHeight="1" x14ac:dyDescent="0.25">
      <c r="A11" s="65" t="s">
        <v>21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7"/>
    </row>
    <row r="12" spans="1:24" ht="26.25" customHeight="1" x14ac:dyDescent="0.25">
      <c r="A12" s="12" t="s">
        <v>22</v>
      </c>
      <c r="B12" s="68" t="s">
        <v>23</v>
      </c>
      <c r="C12" s="68"/>
      <c r="D12" s="68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70"/>
    </row>
    <row r="13" spans="1:24" ht="54" customHeight="1" x14ac:dyDescent="0.25">
      <c r="A13" s="13" t="s">
        <v>24</v>
      </c>
      <c r="B13" s="50" t="s">
        <v>25</v>
      </c>
      <c r="C13" s="14" t="s">
        <v>26</v>
      </c>
      <c r="D13" s="15" t="s">
        <v>27</v>
      </c>
      <c r="E13" s="16" t="s">
        <v>28</v>
      </c>
      <c r="F13" s="17">
        <v>0.23</v>
      </c>
      <c r="G13" s="17">
        <v>0.3</v>
      </c>
      <c r="H13" s="17">
        <v>0.28000000000000003</v>
      </c>
      <c r="I13" s="17">
        <v>0.27</v>
      </c>
      <c r="J13" s="17">
        <v>0.2</v>
      </c>
      <c r="K13" s="17">
        <v>0.17</v>
      </c>
      <c r="L13" s="17">
        <v>0.14000000000000001</v>
      </c>
      <c r="M13" s="17">
        <v>0.13</v>
      </c>
      <c r="N13" s="17">
        <v>0.11</v>
      </c>
      <c r="O13" s="17">
        <v>0.08</v>
      </c>
      <c r="P13" s="18">
        <v>0.03</v>
      </c>
    </row>
    <row r="14" spans="1:24" ht="54" customHeight="1" x14ac:dyDescent="0.4">
      <c r="A14" s="19" t="s">
        <v>29</v>
      </c>
      <c r="B14" s="50"/>
      <c r="C14" s="14" t="s">
        <v>30</v>
      </c>
      <c r="D14" s="15" t="s">
        <v>27</v>
      </c>
      <c r="E14" s="16" t="s">
        <v>28</v>
      </c>
      <c r="F14" s="20">
        <v>5.7000000000000002E-2</v>
      </c>
      <c r="G14" s="20">
        <v>5.8999999999999997E-2</v>
      </c>
      <c r="H14" s="20">
        <v>5.8000000000000003E-2</v>
      </c>
      <c r="I14" s="20">
        <v>5.7000000000000002E-2</v>
      </c>
      <c r="J14" s="20">
        <v>5.6000000000000001E-2</v>
      </c>
      <c r="K14" s="20">
        <v>5.5E-2</v>
      </c>
      <c r="L14" s="20">
        <v>5.3999999999999999E-2</v>
      </c>
      <c r="M14" s="20">
        <v>5.2999999999999999E-2</v>
      </c>
      <c r="N14" s="20">
        <v>5.1999999999999998E-2</v>
      </c>
      <c r="O14" s="20">
        <v>5.0999999999999997E-2</v>
      </c>
      <c r="P14" s="21">
        <v>0.05</v>
      </c>
      <c r="S14" s="22"/>
    </row>
    <row r="15" spans="1:24" ht="45" customHeight="1" thickBot="1" x14ac:dyDescent="0.3">
      <c r="A15" s="23" t="s">
        <v>31</v>
      </c>
      <c r="B15" s="71"/>
      <c r="C15" s="24" t="s">
        <v>32</v>
      </c>
      <c r="D15" s="25" t="s">
        <v>27</v>
      </c>
      <c r="E15" s="26" t="s">
        <v>33</v>
      </c>
      <c r="F15" s="27">
        <v>7176</v>
      </c>
      <c r="G15" s="27">
        <v>2469</v>
      </c>
      <c r="H15" s="27">
        <v>6207</v>
      </c>
      <c r="I15" s="27">
        <v>9645</v>
      </c>
      <c r="J15" s="27">
        <v>11057</v>
      </c>
      <c r="K15" s="27">
        <v>13779</v>
      </c>
      <c r="L15" s="27">
        <v>16717</v>
      </c>
      <c r="M15" s="27">
        <v>18342</v>
      </c>
      <c r="N15" s="27">
        <v>21032</v>
      </c>
      <c r="O15" s="27">
        <v>33508</v>
      </c>
      <c r="P15" s="28">
        <v>58862</v>
      </c>
      <c r="Q15" s="29"/>
      <c r="R15" s="29"/>
      <c r="S15" s="29"/>
      <c r="T15" s="29"/>
      <c r="U15" s="29"/>
      <c r="V15" s="29"/>
      <c r="W15" s="29"/>
      <c r="X15" s="29"/>
    </row>
    <row r="16" spans="1:24" ht="37.5" customHeight="1" x14ac:dyDescent="0.3">
      <c r="A16" s="72" t="s">
        <v>34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4"/>
      <c r="Q16" s="30"/>
      <c r="R16" s="30"/>
      <c r="S16" s="30"/>
      <c r="T16" s="30"/>
      <c r="U16" s="30"/>
      <c r="V16" s="30"/>
      <c r="W16" s="30"/>
      <c r="X16" s="30"/>
    </row>
    <row r="17" spans="1:24" ht="26.25" customHeight="1" x14ac:dyDescent="0.25">
      <c r="A17" s="31" t="s">
        <v>35</v>
      </c>
      <c r="B17" s="75"/>
      <c r="C17" s="75"/>
      <c r="D17" s="75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7"/>
      <c r="Q17" s="32"/>
      <c r="R17" s="32"/>
      <c r="S17" s="32"/>
      <c r="T17" s="32"/>
      <c r="U17" s="32"/>
      <c r="V17" s="32"/>
      <c r="W17" s="32"/>
      <c r="X17" s="32"/>
    </row>
    <row r="18" spans="1:24" ht="53.25" customHeight="1" x14ac:dyDescent="0.25">
      <c r="A18" s="13" t="s">
        <v>36</v>
      </c>
      <c r="B18" s="14" t="s">
        <v>37</v>
      </c>
      <c r="C18" s="14" t="s">
        <v>38</v>
      </c>
      <c r="D18" s="15" t="s">
        <v>27</v>
      </c>
      <c r="E18" s="16" t="s">
        <v>28</v>
      </c>
      <c r="F18" s="17">
        <v>0.65</v>
      </c>
      <c r="G18" s="17">
        <v>0.7</v>
      </c>
      <c r="H18" s="17">
        <v>0.69</v>
      </c>
      <c r="I18" s="17">
        <v>0.65</v>
      </c>
      <c r="J18" s="17">
        <v>0.62</v>
      </c>
      <c r="K18" s="17">
        <v>0.62</v>
      </c>
      <c r="L18" s="17">
        <v>0.56999999999999995</v>
      </c>
      <c r="M18" s="17">
        <v>0.52</v>
      </c>
      <c r="N18" s="17">
        <v>0.4</v>
      </c>
      <c r="O18" s="17">
        <v>0.34</v>
      </c>
      <c r="P18" s="18">
        <v>0.26</v>
      </c>
    </row>
    <row r="19" spans="1:24" ht="46.5" customHeight="1" x14ac:dyDescent="0.25">
      <c r="A19" s="78" t="s">
        <v>39</v>
      </c>
      <c r="B19" s="50" t="s">
        <v>40</v>
      </c>
      <c r="C19" s="50" t="s">
        <v>41</v>
      </c>
      <c r="D19" s="33" t="s">
        <v>42</v>
      </c>
      <c r="E19" s="80" t="s">
        <v>43</v>
      </c>
      <c r="F19" s="61">
        <v>0</v>
      </c>
      <c r="G19" s="52"/>
      <c r="H19" s="52"/>
      <c r="I19" s="61"/>
      <c r="J19" s="63">
        <v>6047</v>
      </c>
      <c r="K19" s="63"/>
      <c r="L19" s="61">
        <v>11120</v>
      </c>
      <c r="M19" s="52"/>
      <c r="N19" s="52"/>
      <c r="O19" s="52"/>
      <c r="P19" s="54"/>
    </row>
    <row r="20" spans="1:24" ht="18.75" customHeight="1" thickBot="1" x14ac:dyDescent="0.3">
      <c r="A20" s="79"/>
      <c r="B20" s="71"/>
      <c r="C20" s="71"/>
      <c r="D20" s="25" t="s">
        <v>27</v>
      </c>
      <c r="E20" s="81"/>
      <c r="F20" s="62"/>
      <c r="G20" s="53"/>
      <c r="H20" s="53"/>
      <c r="I20" s="62"/>
      <c r="J20" s="64"/>
      <c r="K20" s="64"/>
      <c r="L20" s="62"/>
      <c r="M20" s="53"/>
      <c r="N20" s="53"/>
      <c r="O20" s="53"/>
      <c r="P20" s="55"/>
    </row>
    <row r="21" spans="1:24" ht="36" customHeight="1" thickBot="1" x14ac:dyDescent="0.3">
      <c r="A21" s="34" t="s">
        <v>44</v>
      </c>
      <c r="B21" s="56" t="s">
        <v>45</v>
      </c>
      <c r="C21" s="56"/>
      <c r="D21" s="56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8"/>
    </row>
    <row r="22" spans="1:24" ht="65.25" customHeight="1" x14ac:dyDescent="0.25">
      <c r="A22" s="35" t="s">
        <v>46</v>
      </c>
      <c r="B22" s="59" t="s">
        <v>47</v>
      </c>
      <c r="C22" s="36" t="s">
        <v>48</v>
      </c>
      <c r="D22" s="37" t="s">
        <v>27</v>
      </c>
      <c r="E22" s="38" t="s">
        <v>28</v>
      </c>
      <c r="F22" s="39">
        <v>8.0000000000000002E-3</v>
      </c>
      <c r="G22" s="39">
        <v>1.4E-2</v>
      </c>
      <c r="H22" s="39">
        <v>1.0999999999999999E-2</v>
      </c>
      <c r="I22" s="39">
        <v>7.0000000000000001E-3</v>
      </c>
      <c r="J22" s="39">
        <v>7.0000000000000001E-3</v>
      </c>
      <c r="K22" s="39">
        <v>7.0000000000000001E-3</v>
      </c>
      <c r="L22" s="39">
        <v>7.0000000000000001E-3</v>
      </c>
      <c r="M22" s="39">
        <v>6.0000000000000001E-3</v>
      </c>
      <c r="N22" s="39">
        <v>4.0000000000000001E-3</v>
      </c>
      <c r="O22" s="39">
        <v>3.0000000000000001E-3</v>
      </c>
      <c r="P22" s="40">
        <v>0</v>
      </c>
    </row>
    <row r="23" spans="1:24" ht="65.25" customHeight="1" x14ac:dyDescent="0.25">
      <c r="A23" s="13" t="s">
        <v>49</v>
      </c>
      <c r="B23" s="60"/>
      <c r="C23" s="14" t="s">
        <v>50</v>
      </c>
      <c r="D23" s="15"/>
      <c r="E23" s="16" t="s">
        <v>43</v>
      </c>
      <c r="F23" s="41">
        <v>20732</v>
      </c>
      <c r="G23" s="42">
        <v>33786</v>
      </c>
      <c r="H23" s="42">
        <v>9078</v>
      </c>
      <c r="I23" s="41">
        <v>20732</v>
      </c>
      <c r="J23" s="41">
        <v>6967</v>
      </c>
      <c r="K23" s="41">
        <v>0</v>
      </c>
      <c r="L23" s="41">
        <f>'[1]Прил 4 раздел 4'!I42-6660</f>
        <v>0</v>
      </c>
      <c r="M23" s="41">
        <v>5194</v>
      </c>
      <c r="N23" s="41">
        <v>13656</v>
      </c>
      <c r="O23" s="41">
        <v>6636</v>
      </c>
      <c r="P23" s="43">
        <v>18787</v>
      </c>
      <c r="Q23" s="44"/>
    </row>
    <row r="24" spans="1:24" ht="62.25" customHeight="1" x14ac:dyDescent="0.25">
      <c r="A24" s="13" t="s">
        <v>51</v>
      </c>
      <c r="B24" s="50" t="s">
        <v>52</v>
      </c>
      <c r="C24" s="14" t="s">
        <v>53</v>
      </c>
      <c r="D24" s="15" t="s">
        <v>27</v>
      </c>
      <c r="E24" s="16" t="s">
        <v>28</v>
      </c>
      <c r="F24" s="45">
        <v>3.6999999999999998E-2</v>
      </c>
      <c r="G24" s="45">
        <v>4.1000000000000002E-2</v>
      </c>
      <c r="H24" s="45">
        <v>0.04</v>
      </c>
      <c r="I24" s="45">
        <v>3.6999999999999998E-2</v>
      </c>
      <c r="J24" s="45">
        <v>3.5000000000000003E-2</v>
      </c>
      <c r="K24" s="45">
        <v>3.3000000000000002E-2</v>
      </c>
      <c r="L24" s="45">
        <v>3.3000000000000002E-2</v>
      </c>
      <c r="M24" s="45">
        <v>3.1E-2</v>
      </c>
      <c r="N24" s="49">
        <v>2.4E-2</v>
      </c>
      <c r="O24" s="45">
        <v>2.1000000000000001E-2</v>
      </c>
      <c r="P24" s="46">
        <v>0.02</v>
      </c>
    </row>
    <row r="25" spans="1:24" ht="61.5" customHeight="1" thickBot="1" x14ac:dyDescent="0.3">
      <c r="A25" s="23" t="s">
        <v>54</v>
      </c>
      <c r="B25" s="51"/>
      <c r="C25" s="24" t="s">
        <v>55</v>
      </c>
      <c r="D25" s="25" t="s">
        <v>27</v>
      </c>
      <c r="E25" s="26" t="s">
        <v>56</v>
      </c>
      <c r="F25" s="27">
        <v>320</v>
      </c>
      <c r="G25" s="27">
        <v>160</v>
      </c>
      <c r="H25" s="27">
        <v>320</v>
      </c>
      <c r="I25" s="27">
        <v>480</v>
      </c>
      <c r="J25" s="27">
        <v>480</v>
      </c>
      <c r="K25" s="27">
        <f t="shared" ref="K25:O25" si="0">J25+160</f>
        <v>640</v>
      </c>
      <c r="L25" s="27">
        <f>K25+22</f>
        <v>662</v>
      </c>
      <c r="M25" s="27">
        <f t="shared" si="0"/>
        <v>822</v>
      </c>
      <c r="N25" s="27">
        <f t="shared" si="0"/>
        <v>982</v>
      </c>
      <c r="O25" s="27">
        <f t="shared" si="0"/>
        <v>1142</v>
      </c>
      <c r="P25" s="28">
        <f>O25+160+138</f>
        <v>1440</v>
      </c>
    </row>
    <row r="27" spans="1:24" ht="18" x14ac:dyDescent="0.35">
      <c r="A27" s="47" t="s">
        <v>57</v>
      </c>
    </row>
  </sheetData>
  <mergeCells count="33">
    <mergeCell ref="K4:P4"/>
    <mergeCell ref="A6:P6"/>
    <mergeCell ref="A8:A9"/>
    <mergeCell ref="B8:B9"/>
    <mergeCell ref="C8:C9"/>
    <mergeCell ref="D8:D9"/>
    <mergeCell ref="E8:E9"/>
    <mergeCell ref="F8:F9"/>
    <mergeCell ref="J8:L8"/>
    <mergeCell ref="M8:P8"/>
    <mergeCell ref="A19:A20"/>
    <mergeCell ref="B19:B20"/>
    <mergeCell ref="C19:C20"/>
    <mergeCell ref="E19:E20"/>
    <mergeCell ref="F19:F20"/>
    <mergeCell ref="A11:P11"/>
    <mergeCell ref="B12:P12"/>
    <mergeCell ref="B13:B15"/>
    <mergeCell ref="A16:P16"/>
    <mergeCell ref="B17:P17"/>
    <mergeCell ref="B24:B25"/>
    <mergeCell ref="M19:M20"/>
    <mergeCell ref="N19:N20"/>
    <mergeCell ref="O19:O20"/>
    <mergeCell ref="P19:P20"/>
    <mergeCell ref="B21:P21"/>
    <mergeCell ref="B22:B23"/>
    <mergeCell ref="G19:G20"/>
    <mergeCell ref="H19:H20"/>
    <mergeCell ref="I19:I20"/>
    <mergeCell ref="J19:J20"/>
    <mergeCell ref="K19:K20"/>
    <mergeCell ref="L19:L20"/>
  </mergeCells>
  <pageMargins left="0.27559055118110237" right="0.27559055118110237" top="0.23622047244094491" bottom="0.19685039370078741" header="0.31496062992125984" footer="0.23622047244094491"/>
  <pageSetup paperSize="9" scale="50" fitToHeight="5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2016-11-19T07:10:58Z</cp:lastPrinted>
  <dcterms:created xsi:type="dcterms:W3CDTF">2016-11-19T07:03:44Z</dcterms:created>
  <dcterms:modified xsi:type="dcterms:W3CDTF">2016-12-30T02:14:13Z</dcterms:modified>
</cp:coreProperties>
</file>